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first" sheetId="1" r:id="rId1"/>
    <sheet name="second" sheetId="2" r:id="rId2"/>
    <sheet name="third" sheetId="3" r:id="rId3"/>
  </sheets>
  <calcPr calcId="152511"/>
</workbook>
</file>

<file path=xl/calcChain.xml><?xml version="1.0" encoding="utf-8"?>
<calcChain xmlns="http://schemas.openxmlformats.org/spreadsheetml/2006/main">
  <c r="G11" i="3" l="1"/>
  <c r="H13" i="3" s="1"/>
  <c r="D11" i="3"/>
  <c r="H10" i="3"/>
  <c r="H9" i="3"/>
  <c r="H8" i="3"/>
  <c r="I8" i="3" s="1"/>
  <c r="G8" i="3"/>
  <c r="D8" i="3"/>
  <c r="G5" i="3"/>
  <c r="H5" i="3" s="1"/>
  <c r="D5" i="3"/>
  <c r="H4" i="3"/>
  <c r="H3" i="3"/>
  <c r="G2" i="3"/>
  <c r="H2" i="3" s="1"/>
  <c r="D2" i="3"/>
  <c r="G11" i="2"/>
  <c r="H13" i="2" s="1"/>
  <c r="D11" i="2"/>
  <c r="H10" i="2"/>
  <c r="H9" i="2"/>
  <c r="H8" i="2"/>
  <c r="J8" i="2" s="1"/>
  <c r="G8" i="2"/>
  <c r="D8" i="2"/>
  <c r="G5" i="2"/>
  <c r="H6" i="2" s="1"/>
  <c r="D5" i="2"/>
  <c r="H4" i="2"/>
  <c r="H3" i="2"/>
  <c r="G2" i="2"/>
  <c r="H2" i="2" s="1"/>
  <c r="D2" i="2"/>
  <c r="H11" i="1"/>
  <c r="G11" i="1"/>
  <c r="H13" i="1" s="1"/>
  <c r="D11" i="1"/>
  <c r="H10" i="1"/>
  <c r="H9" i="1"/>
  <c r="H8" i="1"/>
  <c r="J8" i="1" s="1"/>
  <c r="G8" i="1"/>
  <c r="D8" i="1"/>
  <c r="G5" i="1"/>
  <c r="H6" i="1" s="1"/>
  <c r="D5" i="1"/>
  <c r="H4" i="1"/>
  <c r="H3" i="1"/>
  <c r="G2" i="1"/>
  <c r="H2" i="1" s="1"/>
  <c r="D2" i="1"/>
  <c r="I2" i="3" l="1"/>
  <c r="J2" i="3"/>
  <c r="H11" i="3"/>
  <c r="J8" i="3"/>
  <c r="H6" i="3"/>
  <c r="I5" i="3" s="1"/>
  <c r="H7" i="3"/>
  <c r="H12" i="3"/>
  <c r="I2" i="2"/>
  <c r="J2" i="2"/>
  <c r="H11" i="2"/>
  <c r="I8" i="2"/>
  <c r="H7" i="2"/>
  <c r="H12" i="2"/>
  <c r="H5" i="2"/>
  <c r="I2" i="1"/>
  <c r="J2" i="1"/>
  <c r="H5" i="1"/>
  <c r="H7" i="1"/>
  <c r="H12" i="1"/>
  <c r="I11" i="1" s="1"/>
  <c r="I8" i="1"/>
  <c r="J11" i="3" l="1"/>
  <c r="I11" i="3"/>
  <c r="J5" i="3"/>
  <c r="J5" i="2"/>
  <c r="I5" i="2"/>
  <c r="J11" i="2"/>
  <c r="I11" i="2"/>
  <c r="J5" i="1"/>
  <c r="I5" i="1"/>
  <c r="J11" i="1"/>
</calcChain>
</file>

<file path=xl/sharedStrings.xml><?xml version="1.0" encoding="utf-8"?>
<sst xmlns="http://schemas.openxmlformats.org/spreadsheetml/2006/main" count="66" uniqueCount="17">
  <si>
    <t>GENE</t>
  </si>
  <si>
    <t>CDNA</t>
  </si>
  <si>
    <t>C(q)</t>
  </si>
  <si>
    <t>AVG</t>
  </si>
  <si>
    <t>2^-DDCt</t>
  </si>
  <si>
    <t>STD</t>
  </si>
  <si>
    <t>NTMT1</t>
    <phoneticPr fontId="1" type="noConversion"/>
  </si>
  <si>
    <t>Control</t>
    <phoneticPr fontId="1" type="noConversion"/>
  </si>
  <si>
    <r>
      <t>G</t>
    </r>
    <r>
      <rPr>
        <sz val="11"/>
        <color theme="1"/>
        <rFont val="宋体"/>
        <family val="3"/>
        <charset val="134"/>
        <scheme val="minor"/>
      </rPr>
      <t>APDH</t>
    </r>
    <phoneticPr fontId="1" type="noConversion"/>
  </si>
  <si>
    <t>siNC</t>
    <phoneticPr fontId="1" type="noConversion"/>
  </si>
  <si>
    <t>siNTMT1-1</t>
    <phoneticPr fontId="1" type="noConversion"/>
  </si>
  <si>
    <t>siNTMT1-2</t>
    <phoneticPr fontId="1" type="noConversion"/>
  </si>
  <si>
    <r>
      <t>G</t>
    </r>
    <r>
      <rPr>
        <sz val="11"/>
        <color theme="1"/>
        <rFont val="宋体"/>
        <family val="3"/>
        <charset val="134"/>
        <scheme val="minor"/>
      </rPr>
      <t>APDH</t>
    </r>
    <phoneticPr fontId="1" type="noConversion"/>
  </si>
  <si>
    <t>NTMT1</t>
    <phoneticPr fontId="1" type="noConversion"/>
  </si>
  <si>
    <t>siNC</t>
    <phoneticPr fontId="1" type="noConversion"/>
  </si>
  <si>
    <t>siNTMT1-2</t>
    <phoneticPr fontId="1" type="noConversion"/>
  </si>
  <si>
    <r>
      <t>G</t>
    </r>
    <r>
      <rPr>
        <sz val="11"/>
        <color theme="1"/>
        <rFont val="宋体"/>
        <family val="3"/>
        <charset val="134"/>
        <scheme val="minor"/>
      </rPr>
      <t>APDH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</si>
</sst>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0.00;\-###0.00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176" fontId="0" fillId="0" borderId="0" xfId="0" applyNumberFormat="1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H25" sqref="H25"/>
    </sheetView>
  </sheetViews>
  <sheetFormatPr defaultRowHeight="13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2</v>
      </c>
      <c r="G1" t="s">
        <v>3</v>
      </c>
      <c r="H1" t="s">
        <v>4</v>
      </c>
      <c r="I1" t="s">
        <v>3</v>
      </c>
      <c r="J1" t="s">
        <v>5</v>
      </c>
    </row>
    <row r="2" spans="1:10" x14ac:dyDescent="0.3">
      <c r="A2" s="1" t="s">
        <v>6</v>
      </c>
      <c r="B2" s="1" t="s">
        <v>7</v>
      </c>
      <c r="C2" s="2">
        <v>20.46</v>
      </c>
      <c r="D2" s="3">
        <f>AVERAGE(C2:C4)</f>
        <v>20.48</v>
      </c>
      <c r="E2" s="1" t="s">
        <v>8</v>
      </c>
      <c r="F2" s="2">
        <v>15.23</v>
      </c>
      <c r="G2" s="3">
        <f>AVERAGE(F2:F4)</f>
        <v>15.866666666666667</v>
      </c>
      <c r="H2">
        <f>2^-((C2-G2)-(D2-G2))</f>
        <v>1.0139594797900289</v>
      </c>
      <c r="I2">
        <f>AVERAGE(H2:H4)</f>
        <v>1.0000481568880346</v>
      </c>
      <c r="J2">
        <f>STDEV(H2:H4)</f>
        <v>1.2047559033375352E-2</v>
      </c>
    </row>
    <row r="3" spans="1:10" x14ac:dyDescent="0.3">
      <c r="C3" s="2">
        <v>20.49</v>
      </c>
      <c r="F3" s="2">
        <v>16.71</v>
      </c>
      <c r="H3">
        <f>2^-((C3-G2)-(D2-G2))</f>
        <v>0.99309249543703737</v>
      </c>
    </row>
    <row r="4" spans="1:10" x14ac:dyDescent="0.3">
      <c r="C4" s="2">
        <v>20.49</v>
      </c>
      <c r="F4" s="2">
        <v>15.66</v>
      </c>
      <c r="H4">
        <f>2^-((C4-G2)-(D2-G2))</f>
        <v>0.99309249543703737</v>
      </c>
    </row>
    <row r="5" spans="1:10" x14ac:dyDescent="0.3">
      <c r="A5" s="1" t="s">
        <v>6</v>
      </c>
      <c r="B5" s="1" t="s">
        <v>9</v>
      </c>
      <c r="C5" s="2">
        <v>20.329999999999998</v>
      </c>
      <c r="D5" s="3">
        <f>AVERAGE(C5:C7)</f>
        <v>20.146666666666665</v>
      </c>
      <c r="E5" s="1" t="s">
        <v>8</v>
      </c>
      <c r="F5" s="2">
        <v>15.31</v>
      </c>
      <c r="G5" s="3">
        <f>AVERAGE(F5:F7)</f>
        <v>15.549999999999999</v>
      </c>
      <c r="H5">
        <f>2^-((C5-G5)-(D2-G2))</f>
        <v>0.89089871814033961</v>
      </c>
      <c r="I5" s="4">
        <f>AVERAGE(H5:H7)</f>
        <v>1.0158325223618021</v>
      </c>
      <c r="J5">
        <f>STDEV(H5:H7)</f>
        <v>0.11131218908050174</v>
      </c>
    </row>
    <row r="6" spans="1:10" x14ac:dyDescent="0.3">
      <c r="C6" s="2">
        <v>20.09</v>
      </c>
      <c r="F6" s="2">
        <v>15.98</v>
      </c>
      <c r="H6">
        <f>2^-((C6-G5)-(D2-G2))</f>
        <v>1.0521448482007156</v>
      </c>
    </row>
    <row r="7" spans="1:10" x14ac:dyDescent="0.3">
      <c r="C7" s="2">
        <v>20.02</v>
      </c>
      <c r="F7" s="2">
        <v>15.36</v>
      </c>
      <c r="H7">
        <f>2^-((C7-G5)-(D2-G2))</f>
        <v>1.1044540007443511</v>
      </c>
    </row>
    <row r="8" spans="1:10" x14ac:dyDescent="0.3">
      <c r="A8" s="1" t="s">
        <v>6</v>
      </c>
      <c r="B8" s="1" t="s">
        <v>10</v>
      </c>
      <c r="C8" s="2">
        <v>21.05</v>
      </c>
      <c r="D8">
        <f>AVERAGE(C8:C10)</f>
        <v>20.540000000000003</v>
      </c>
      <c r="E8" s="1" t="s">
        <v>8</v>
      </c>
      <c r="F8" s="2">
        <v>15.76</v>
      </c>
      <c r="G8">
        <f>AVERAGE(F8:F10)</f>
        <v>15.876666666666667</v>
      </c>
      <c r="H8">
        <f>2^-((C8-G8)-(D2-G2))</f>
        <v>0.67830216372383578</v>
      </c>
      <c r="I8">
        <f>AVERAGE(H8:H10)</f>
        <v>0.99899766170937243</v>
      </c>
      <c r="J8">
        <f>STDEV(H8:H10)</f>
        <v>0.30418772006895395</v>
      </c>
    </row>
    <row r="9" spans="1:10" x14ac:dyDescent="0.3">
      <c r="C9" s="2">
        <v>20.440000000000001</v>
      </c>
      <c r="F9" s="2">
        <v>15.84</v>
      </c>
      <c r="H9">
        <f>2^-((C9-G8)-(D2-G2))</f>
        <v>1.0352649238413767</v>
      </c>
    </row>
    <row r="10" spans="1:10" x14ac:dyDescent="0.3">
      <c r="C10" s="2">
        <v>20.13</v>
      </c>
      <c r="F10" s="2">
        <v>16.03</v>
      </c>
      <c r="H10">
        <f>2^-((C10-G8)-(D2-G2))</f>
        <v>1.2834258975629051</v>
      </c>
    </row>
    <row r="11" spans="1:10" x14ac:dyDescent="0.3">
      <c r="A11" s="1" t="s">
        <v>6</v>
      </c>
      <c r="B11" s="1" t="s">
        <v>11</v>
      </c>
      <c r="C11" s="2">
        <v>22.17</v>
      </c>
      <c r="D11">
        <f>AVERAGE(C11:C13)</f>
        <v>21.983333333333334</v>
      </c>
      <c r="E11" s="1" t="s">
        <v>8</v>
      </c>
      <c r="F11" s="2">
        <v>16.03</v>
      </c>
      <c r="G11">
        <f>AVERAGE(F11:F13)</f>
        <v>15.546666666666667</v>
      </c>
      <c r="H11">
        <f>2^-((C11-G11)-(D8-G8))</f>
        <v>0.2570284566640168</v>
      </c>
      <c r="I11">
        <f>AVERAGE(H11:H13)</f>
        <v>0.29413621583203847</v>
      </c>
      <c r="J11">
        <f>STDEV(H11:H13)</f>
        <v>3.7580083243509636E-2</v>
      </c>
    </row>
    <row r="12" spans="1:10" x14ac:dyDescent="0.3">
      <c r="C12" s="2">
        <v>21.98</v>
      </c>
      <c r="F12" s="2">
        <v>15.33</v>
      </c>
      <c r="H12">
        <f>2^-((C12-G11)-(D8-G8))</f>
        <v>0.29320873730797015</v>
      </c>
    </row>
    <row r="13" spans="1:10" x14ac:dyDescent="0.3">
      <c r="C13" s="2">
        <v>21.8</v>
      </c>
      <c r="F13" s="2">
        <v>15.28</v>
      </c>
      <c r="H13">
        <f>2^-((C13-G11)-(D8-G8))</f>
        <v>0.33217145352412836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J14"/>
    </sheetView>
  </sheetViews>
  <sheetFormatPr defaultRowHeight="13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2</v>
      </c>
      <c r="G1" t="s">
        <v>3</v>
      </c>
      <c r="H1" t="s">
        <v>4</v>
      </c>
      <c r="I1" t="s">
        <v>3</v>
      </c>
      <c r="J1" t="s">
        <v>5</v>
      </c>
    </row>
    <row r="2" spans="1:10" x14ac:dyDescent="0.3">
      <c r="A2" s="1" t="s">
        <v>6</v>
      </c>
      <c r="B2" s="1" t="s">
        <v>7</v>
      </c>
      <c r="C2" s="2">
        <v>21.02</v>
      </c>
      <c r="D2" s="3">
        <f>AVERAGE(C2:C4)</f>
        <v>20.846666666666664</v>
      </c>
      <c r="E2" s="1" t="s">
        <v>12</v>
      </c>
      <c r="F2" s="2">
        <v>16.010000000000002</v>
      </c>
      <c r="G2" s="3">
        <f>AVERAGE(F2:F4)</f>
        <v>16.013333333333335</v>
      </c>
      <c r="H2">
        <f>2^-((C2-G2)-(D2-G2))</f>
        <v>0.88679138916318911</v>
      </c>
      <c r="I2">
        <f>AVERAGE(H2:H4)</f>
        <v>1.0064157358715218</v>
      </c>
      <c r="J2">
        <f>STDEV(H2:H4)</f>
        <v>0.1411152564750848</v>
      </c>
    </row>
    <row r="3" spans="1:10" x14ac:dyDescent="0.3">
      <c r="C3" s="2">
        <v>20.89</v>
      </c>
      <c r="F3" s="2">
        <v>16.11</v>
      </c>
      <c r="H3">
        <f>2^-((C3-G2)-(D2-G2))</f>
        <v>0.97041023149353833</v>
      </c>
    </row>
    <row r="4" spans="1:10" x14ac:dyDescent="0.3">
      <c r="C4" s="2">
        <v>20.63</v>
      </c>
      <c r="F4" s="2">
        <v>15.92</v>
      </c>
      <c r="H4">
        <f>2^-((C4-G2)-(D2-G2))</f>
        <v>1.1620455869578383</v>
      </c>
    </row>
    <row r="5" spans="1:10" x14ac:dyDescent="0.3">
      <c r="A5" s="1" t="s">
        <v>13</v>
      </c>
      <c r="B5" s="1" t="s">
        <v>14</v>
      </c>
      <c r="C5" s="2">
        <v>20.93</v>
      </c>
      <c r="D5" s="3">
        <f>AVERAGE(C5:C7)</f>
        <v>20.88</v>
      </c>
      <c r="E5" s="1" t="s">
        <v>12</v>
      </c>
      <c r="F5" s="2">
        <v>15.88</v>
      </c>
      <c r="G5" s="3">
        <f>AVERAGE(F5:F7)</f>
        <v>16.006666666666664</v>
      </c>
      <c r="H5">
        <f>2^-((C5-G5)-(D2-G2))</f>
        <v>0.93952274921400714</v>
      </c>
      <c r="I5" s="4">
        <f>AVERAGE(H5:H7)</f>
        <v>0.97313951930962383</v>
      </c>
      <c r="J5">
        <f>STDEV(H5:H7)</f>
        <v>3.7737530105999249E-2</v>
      </c>
    </row>
    <row r="6" spans="1:10" x14ac:dyDescent="0.3">
      <c r="C6" s="2">
        <v>20.89</v>
      </c>
      <c r="F6" s="2">
        <v>15.98</v>
      </c>
      <c r="H6">
        <f>2^-((C6-G5)-(D2-G2))</f>
        <v>0.96593632892484027</v>
      </c>
    </row>
    <row r="7" spans="1:10" x14ac:dyDescent="0.3">
      <c r="C7" s="2">
        <v>20.82</v>
      </c>
      <c r="F7" s="2">
        <v>16.16</v>
      </c>
      <c r="H7">
        <f>2^-((C7-G5)-(D2-G2))</f>
        <v>1.0139594797900238</v>
      </c>
    </row>
    <row r="8" spans="1:10" x14ac:dyDescent="0.3">
      <c r="A8" s="1" t="s">
        <v>6</v>
      </c>
      <c r="B8" s="1" t="s">
        <v>10</v>
      </c>
      <c r="C8" s="2">
        <v>20.95</v>
      </c>
      <c r="D8">
        <f>AVERAGE(C8:C10)</f>
        <v>20.84</v>
      </c>
      <c r="E8" s="1" t="s">
        <v>8</v>
      </c>
      <c r="F8" s="2">
        <v>15.96</v>
      </c>
      <c r="G8">
        <f>AVERAGE(F8:F10)</f>
        <v>15.943333333333333</v>
      </c>
      <c r="H8">
        <f>2^-((C8-G8)-(D2-G2))</f>
        <v>0.88679138916318789</v>
      </c>
      <c r="I8">
        <f>AVERAGE(H8:H10)</f>
        <v>0.97746675221797386</v>
      </c>
      <c r="J8">
        <f>STDEV(H8:H10)</f>
        <v>0.25254980783031383</v>
      </c>
    </row>
    <row r="9" spans="1:10" x14ac:dyDescent="0.3">
      <c r="C9" s="2">
        <v>20.440000000000001</v>
      </c>
      <c r="F9" s="2">
        <v>15.84</v>
      </c>
      <c r="H9">
        <f>2^-((C9-G8)-(D2-G2))</f>
        <v>1.2628354511916351</v>
      </c>
    </row>
    <row r="10" spans="1:10" x14ac:dyDescent="0.3">
      <c r="C10" s="2">
        <v>21.13</v>
      </c>
      <c r="F10" s="2">
        <v>16.03</v>
      </c>
      <c r="H10">
        <f>2^-((C10-G8)-(D2-G2))</f>
        <v>0.78277341629909836</v>
      </c>
    </row>
    <row r="11" spans="1:10" x14ac:dyDescent="0.3">
      <c r="A11" s="1" t="s">
        <v>6</v>
      </c>
      <c r="B11" s="1" t="s">
        <v>15</v>
      </c>
      <c r="C11" s="2">
        <v>22.07</v>
      </c>
      <c r="D11">
        <f>AVERAGE(C11:C13)</f>
        <v>22.27333333333333</v>
      </c>
      <c r="E11" s="1" t="s">
        <v>8</v>
      </c>
      <c r="F11" s="2">
        <v>16.03</v>
      </c>
      <c r="G11">
        <f>AVERAGE(F11:F13)</f>
        <v>15.979999999999999</v>
      </c>
      <c r="H11">
        <f>2^-((C11-G11)-(D8-G8))</f>
        <v>0.43729133502791767</v>
      </c>
      <c r="I11">
        <f>AVERAGE(H11:H13)</f>
        <v>0.39205191042077375</v>
      </c>
      <c r="J11">
        <f>STDEV(H11:H13)</f>
        <v>0.1128093875948504</v>
      </c>
    </row>
    <row r="12" spans="1:10" x14ac:dyDescent="0.3">
      <c r="C12" s="2">
        <v>21.95</v>
      </c>
      <c r="F12" s="2">
        <v>15.73</v>
      </c>
      <c r="H12">
        <f>2^-((C12-G11)-(D8-G8))</f>
        <v>0.47521973885540075</v>
      </c>
    </row>
    <row r="13" spans="1:10" x14ac:dyDescent="0.3">
      <c r="C13" s="2">
        <v>22.8</v>
      </c>
      <c r="F13" s="2">
        <v>16.18</v>
      </c>
      <c r="H13">
        <f>2^-((C13-G11)-(D8-G8))</f>
        <v>0.26364465737900283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26" sqref="E26"/>
    </sheetView>
  </sheetViews>
  <sheetFormatPr defaultColWidth="9" defaultRowHeight="13.5" x14ac:dyDescent="0.3"/>
  <cols>
    <col min="2" max="2" width="11.132812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2</v>
      </c>
      <c r="G1" t="s">
        <v>3</v>
      </c>
      <c r="H1" t="s">
        <v>4</v>
      </c>
      <c r="I1" t="s">
        <v>3</v>
      </c>
      <c r="J1" t="s">
        <v>5</v>
      </c>
    </row>
    <row r="2" spans="1:10" x14ac:dyDescent="0.3">
      <c r="A2" s="1" t="s">
        <v>6</v>
      </c>
      <c r="B2" s="1" t="s">
        <v>7</v>
      </c>
      <c r="C2" s="2">
        <v>20.78</v>
      </c>
      <c r="D2" s="3">
        <f>AVERAGE(C2:C4)</f>
        <v>20.643333333333334</v>
      </c>
      <c r="E2" s="1" t="s">
        <v>16</v>
      </c>
      <c r="F2" s="2">
        <v>15.78</v>
      </c>
      <c r="G2" s="3">
        <f>AVERAGE(F2:F4)</f>
        <v>15.863333333333335</v>
      </c>
      <c r="H2">
        <f>2^-((C2-G2)-(D2-G2))</f>
        <v>0.90961839399828137</v>
      </c>
      <c r="I2">
        <f>AVERAGE(H2:H4)</f>
        <v>1.0234782633806636</v>
      </c>
      <c r="J2">
        <f>STDEV(H2:H4)</f>
        <v>0.27864460064300828</v>
      </c>
    </row>
    <row r="3" spans="1:10" x14ac:dyDescent="0.3">
      <c r="C3" s="2">
        <v>20.22</v>
      </c>
      <c r="F3" s="2">
        <v>15.99</v>
      </c>
      <c r="H3">
        <f>2^-((C3-G2)-(D2-G2))</f>
        <v>1.341022397753437</v>
      </c>
    </row>
    <row r="4" spans="1:10" x14ac:dyDescent="0.3">
      <c r="C4" s="2">
        <v>20.93</v>
      </c>
      <c r="F4" s="2">
        <v>15.82</v>
      </c>
      <c r="H4">
        <f>2^-((C4-G2)-(D2-G2))</f>
        <v>0.81979399839027234</v>
      </c>
    </row>
    <row r="5" spans="1:10" x14ac:dyDescent="0.3">
      <c r="A5" s="1" t="s">
        <v>6</v>
      </c>
      <c r="B5" s="1" t="s">
        <v>9</v>
      </c>
      <c r="C5" s="2">
        <v>20.76</v>
      </c>
      <c r="D5" s="3">
        <f>AVERAGE(C5:C7)</f>
        <v>20.843333333333334</v>
      </c>
      <c r="E5" s="1" t="s">
        <v>8</v>
      </c>
      <c r="F5" s="2">
        <v>15.83</v>
      </c>
      <c r="G5" s="3">
        <f>AVERAGE(F5:F7)</f>
        <v>15.910000000000002</v>
      </c>
      <c r="H5">
        <f>2^-((C5-G5)-(D2-G2))</f>
        <v>0.95263799804393712</v>
      </c>
      <c r="I5" s="4">
        <f>AVERAGE(H5:H7)</f>
        <v>0.90021125767243204</v>
      </c>
      <c r="J5">
        <f>STDEV(H5:H7)</f>
        <v>5.29539911657603E-2</v>
      </c>
    </row>
    <row r="6" spans="1:10" x14ac:dyDescent="0.3">
      <c r="C6" s="2">
        <v>20.84</v>
      </c>
      <c r="F6" s="2">
        <v>15.88</v>
      </c>
      <c r="H6">
        <f>2^-((C6-G5)-(D2-G2))</f>
        <v>0.90125046261083108</v>
      </c>
    </row>
    <row r="7" spans="1:10" x14ac:dyDescent="0.3">
      <c r="C7" s="2">
        <v>20.93</v>
      </c>
      <c r="F7" s="2">
        <v>16.02</v>
      </c>
      <c r="H7">
        <f>2^-((C7-G5)-(D2-G2))</f>
        <v>0.84674531236252804</v>
      </c>
    </row>
    <row r="8" spans="1:10" x14ac:dyDescent="0.3">
      <c r="A8" s="1" t="s">
        <v>6</v>
      </c>
      <c r="B8" s="1" t="s">
        <v>10</v>
      </c>
      <c r="C8" s="2">
        <v>20.65</v>
      </c>
      <c r="D8">
        <f>AVERAGE(C8:C10)</f>
        <v>20.873333333333331</v>
      </c>
      <c r="E8" s="1" t="s">
        <v>8</v>
      </c>
      <c r="F8" s="2">
        <v>15.86</v>
      </c>
      <c r="G8">
        <f>AVERAGE(F8:F10)</f>
        <v>15.9</v>
      </c>
      <c r="H8">
        <f>2^-((C8-G8)-(D2-G2))</f>
        <v>1.021012125707194</v>
      </c>
      <c r="I8">
        <f>AVERAGE(H8:H10)</f>
        <v>0.88269334820265988</v>
      </c>
      <c r="J8">
        <f>STDEV(H8:H10)</f>
        <v>0.14487879212504681</v>
      </c>
    </row>
    <row r="9" spans="1:10" x14ac:dyDescent="0.3">
      <c r="C9" s="2">
        <v>20.84</v>
      </c>
      <c r="F9" s="2">
        <v>15.81</v>
      </c>
      <c r="H9">
        <f>2^-((C9-G8)-(D2-G2))</f>
        <v>0.89502507092797234</v>
      </c>
    </row>
    <row r="10" spans="1:10" x14ac:dyDescent="0.3">
      <c r="C10" s="2">
        <v>21.13</v>
      </c>
      <c r="F10" s="2">
        <v>16.03</v>
      </c>
      <c r="H10">
        <f>2^-((C10-G8)-(D2-G2))</f>
        <v>0.73204284797281316</v>
      </c>
    </row>
    <row r="11" spans="1:10" x14ac:dyDescent="0.3">
      <c r="A11" s="1" t="s">
        <v>6</v>
      </c>
      <c r="B11" s="1" t="s">
        <v>11</v>
      </c>
      <c r="C11" s="2">
        <v>22.13</v>
      </c>
      <c r="D11">
        <f>AVERAGE(C11:C13)</f>
        <v>22.443333333333332</v>
      </c>
      <c r="E11" s="1" t="s">
        <v>8</v>
      </c>
      <c r="F11" s="2">
        <v>15.75</v>
      </c>
      <c r="G11">
        <f>AVERAGE(F11:F13)</f>
        <v>15.85</v>
      </c>
      <c r="H11">
        <f>2^-((C11-G11)-(D8-G8))</f>
        <v>0.4042538260799306</v>
      </c>
      <c r="I11">
        <f>AVERAGE(H11:H13)</f>
        <v>0.3295516527233931</v>
      </c>
      <c r="J11">
        <f>STDEV(H11:H13)</f>
        <v>6.6226897962101128E-2</v>
      </c>
    </row>
    <row r="12" spans="1:10" x14ac:dyDescent="0.3">
      <c r="C12" s="2">
        <v>22.67</v>
      </c>
      <c r="F12" s="2">
        <v>15.82</v>
      </c>
      <c r="H12">
        <f>2^-((C12-G11)-(D8-G8))</f>
        <v>0.27803402145796718</v>
      </c>
    </row>
    <row r="13" spans="1:10" x14ac:dyDescent="0.3">
      <c r="C13" s="2">
        <v>22.53</v>
      </c>
      <c r="F13" s="2">
        <v>15.98</v>
      </c>
      <c r="H13">
        <f>2^-((C13-G11)-(D8-G8))</f>
        <v>0.30636711063228156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first</vt:lpstr>
      <vt:lpstr>second</vt:lpstr>
      <vt:lpstr>third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2023-06-28T08:20:19Z</dcterms:modified>
</cp:coreProperties>
</file>